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<sst xmlns="http://schemas.openxmlformats.org/spreadsheetml/2006/main" count="67" uniqueCount="64">
  <si>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</si>
  <si>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</si>
  <si>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</si>
  <si>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147 Лот № 2 от 04.12.2014 предлагаем поставку Железнодорожного оборудования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</si>
  <si>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</si>
  <si>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</si>
  <si>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</si>
  <si>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</si>
  <si>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</si>
  <si>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</si>
  <si>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</si>
  <si>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</si>
  <si>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</si>
  <si>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</si>
  <si>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</si>
  <si>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</si>
  <si>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</si>
  <si>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</si>
  <si>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</si>
  <si>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</si>
  <si>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</si>
  <si>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</si>
  <si>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</si>
  <si>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</si>
  <si>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</si>
  <si>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</si>
  <si>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</si>
  <si>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</si>
  <si>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</si>
  <si>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</si>
  <si>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</si>
  <si>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</si>
  <si>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</si>
  <si>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</si>
  <si>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</si>
  <si>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</si>
  <si>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</si>
  <si>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</si>
  <si>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</si>
  <si>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</si>
  <si>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</si>
  <si>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</si>
  <si>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</si>
  <si>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</si>
  <si>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Костыли путевые 16х16х165</t>
  </si>
  <si>
    <t>т</t>
  </si>
  <si>
    <t>Колодка гребневая локомотивная чугунная</t>
  </si>
  <si>
    <t>шт</t>
  </si>
  <si>
    <t>Шпала деревянная пропитанная тип 1А</t>
  </si>
  <si>
    <t>Подкладки Д-65</t>
  </si>
  <si>
    <t>Тяга стрелочная 16753.02.00/4 регулирующая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</si>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</sst>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topLeftCell="A3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0.62</v>
      </c>
      <c r="E35" s="20"/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47</v>
      </c>
      <c r="D36" s="15">
        <v>16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48</v>
      </c>
      <c r="C37" s="20" t="s">
        <v>47</v>
      </c>
      <c r="D37" s="15">
        <v>150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49</v>
      </c>
      <c r="C38" s="20" t="s">
        <v>45</v>
      </c>
      <c r="D38" s="15">
        <v>1.8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50</v>
      </c>
      <c r="C39" s="20" t="s">
        <v>47</v>
      </c>
      <c r="D39" s="15">
        <v>3</v>
      </c>
      <c r="E39" s="20"/>
      <c r="F39" s="20"/>
      <c r="G39" s="25">
        <v>0</v>
      </c>
      <c r="H39" s="48">
        <f>ROUND(D39*ROUND(G39,2),2)</f>
        <v>0</v>
      </c>
    </row>
    <row r="40" spans="1:8" x14ac:dyDescent="0.25">
      <c r="A40" s="56"/>
      <c r="B40" s="5" t="s">
        <v>51</v>
      </c>
      <c r="C40" s="26"/>
      <c r="D40" s="6" t="s">
        <v>52</v>
      </c>
      <c r="E40" s="26"/>
      <c r="F40" s="26"/>
      <c r="G40" s="26"/>
      <c r="H40" s="49">
        <f>SUM(H34:H39)</f>
        <v>0</v>
      </c>
    </row>
    <row r="41" spans="1:8" x14ac:dyDescent="0.25">
      <c r="A41" s="56"/>
      <c r="B41" s="5" t="s">
        <v>53</v>
      </c>
      <c r="C41" s="26"/>
      <c r="D41" s="26"/>
      <c r="E41" s="26"/>
      <c r="F41" s="26"/>
      <c r="G41" s="26"/>
      <c r="H41" s="49">
        <f>H40*0.18</f>
        <v>0</v>
      </c>
    </row>
    <row r="42" spans="1:8" ht="15.75" thickBot="1" x14ac:dyDescent="0.3">
      <c r="A42" s="57"/>
      <c r="B42" s="33" t="s">
        <v>54</v>
      </c>
      <c r="C42" s="32"/>
      <c r="D42" s="32"/>
      <c r="E42" s="32"/>
      <c r="F42" s="32"/>
      <c r="G42" s="32"/>
      <c r="H42" s="50">
        <f>SUM(H40:H41)</f>
        <v>0</v>
      </c>
    </row>
    <row r="43" spans="1:8" ht="39.950000000000003" customHeight="1" x14ac:dyDescent="0.25">
      <c r="B43" s="27" t="s">
        <v>55</v>
      </c>
      <c r="C43" s="28"/>
      <c r="D43" s="28"/>
      <c r="E43" s="28"/>
      <c r="F43" s="28"/>
      <c r="G43" s="28"/>
      <c r="H43" s="28"/>
    </row>
    <row r="44" spans="1:8" ht="20.100000000000001" customHeight="1" x14ac:dyDescent="0.25">
      <c r="B44" s="29" t="s">
        <v>56</v>
      </c>
      <c r="C44" s="4"/>
      <c r="D44" s="4"/>
      <c r="E44" s="4"/>
      <c r="F44" s="4"/>
      <c r="G44" s="4"/>
      <c r="H44" s="4"/>
    </row>
    <row r="45" spans="1:8" x14ac:dyDescent="0.25">
      <c r="B45" s="3" t="s">
        <v>57</v>
      </c>
      <c r="C45" s="2"/>
      <c r="D45" s="2"/>
      <c r="E45" s="2"/>
      <c r="F45" s="2"/>
      <c r="G45" s="2"/>
      <c r="H45" s="2"/>
    </row>
    <row r="46" spans="1:8" x14ac:dyDescent="0.25">
      <c r="B46" s="1" t="s">
        <v>58</v>
      </c>
      <c r="C46" s="2"/>
      <c r="D46" s="2"/>
      <c r="E46" s="2"/>
      <c r="F46" s="2"/>
      <c r="G46" s="2"/>
      <c r="H46" s="2"/>
    </row>
    <row r="47" spans="1:8" x14ac:dyDescent="0.25">
      <c r="B47" s="1" t="s">
        <v>59</v>
      </c>
      <c r="C47" s="2"/>
      <c r="D47" s="2"/>
      <c r="E47" s="2"/>
      <c r="F47" s="2"/>
      <c r="G47" s="2"/>
      <c r="H47" s="2"/>
    </row>
    <row r="49" spans="2:8" s="9" customFormat="1" x14ac:dyDescent="0.25">
      <c r="B49" s="30" t="s">
        <v>60</v>
      </c>
      <c r="D49" s="30" t="s">
        <v>61</v>
      </c>
      <c r="H49" s="30" t="s">
        <v>62</v>
      </c>
    </row>
    <row r="51" spans="2:8" x14ac:dyDescent="0.25">
      <c r="B51" s="31" t="s">
        <v>63</v>
      </c>
    </row>
  </sheetData>
  <mergeCells count="65">
    <mergeCell ref="B45:H45"/>
    <mergeCell ref="B46:H46"/>
    <mergeCell ref="B47:H47"/>
    <mergeCell ref="C32:E32"/>
    <mergeCell ref="F32:H32"/>
    <mergeCell ref="C33:E33"/>
    <mergeCell ref="F33:H33"/>
    <mergeCell ref="B43:H43"/>
    <mergeCell ref="B44:H4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2014-12-04T11:50:27Z</dcterms:created>
  <dcterms:modified xsi:type="dcterms:W3CDTF">2014-12-04T11:51:09Z</dcterms:modified>
</cp:coreProperties>
</file>